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Лист1!$A$4:$AB$4</definedName>
  </definedNames>
  <calcPr calcId="125725"/>
</workbook>
</file>

<file path=xl/calcChain.xml><?xml version="1.0" encoding="utf-8"?>
<calcChain xmlns="http://schemas.openxmlformats.org/spreadsheetml/2006/main">
  <c r="V5" i="3"/>
  <c r="W5" s="1"/>
  <c r="V6"/>
  <c r="W6"/>
  <c r="X6" s="1"/>
  <c r="V7"/>
  <c r="W7" s="1"/>
  <c r="X7" s="1"/>
  <c r="V8"/>
  <c r="W8" s="1"/>
  <c r="X8" s="1"/>
  <c r="V9"/>
  <c r="W9" s="1"/>
  <c r="X9" s="1"/>
  <c r="S10"/>
  <c r="V10"/>
  <c r="W10" l="1"/>
  <c r="X5"/>
  <c r="X10" s="1"/>
</calcChain>
</file>

<file path=xl/sharedStrings.xml><?xml version="1.0" encoding="utf-8"?>
<sst xmlns="http://schemas.openxmlformats.org/spreadsheetml/2006/main" count="157" uniqueCount="93">
  <si>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</si>
  <si>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</si>
  <si>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</si>
  <si>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</si>
  <si>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</si>
  <si>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</si>
  <si>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</si>
  <si>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</si>
  <si>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</si>
  <si>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</si>
  <si>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</si>
  <si>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</si>
  <si>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</si>
  <si>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</si>
  <si>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</si>
  <si>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</si>
  <si>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</si>
  <si>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</si>
  <si>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</si>
  <si>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</si>
  <si>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</si>
  <si>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</si>
  <si>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</si>
  <si>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</si>
  <si>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</si>
  <si>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</si>
  <si>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</si>
  <si>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</si>
  <si>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</si>
  <si>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</si>
  <si>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</si>
  <si>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</si>
  <si>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</si>
  <si>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</si>
  <si>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</si>
  <si>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</si>
  <si>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</si>
  <si>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</si>
  <si>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</si>
  <si>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</si>
  <si>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</si>
  <si>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</si>
  <si>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</si>
  <si>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</si>
  <si>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</si>
  <si>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</si>
  <si>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</si>
  <si>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</si>
  <si>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</si>
  <si>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</si>
  <si>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</si>
  <si>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</si>
  <si>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</si>
  <si>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</si>
  <si>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</si>
  <si>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</si>
  <si>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</si>
  <si>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</si>
  <si>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</si>
  <si>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</si>
  <si>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</si>
  <si>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</si>
  <si>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</si>
  <si>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13.ИСУП.5821219</t>
  </si>
  <si>
    <t>10PAA01AT001</t>
  </si>
  <si>
    <t>Машина водоочистная</t>
  </si>
  <si>
    <t>по типу ТН-2500</t>
  </si>
  <si>
    <t>Q=9,0-9,5м3/с, с электродвигателем по типу 5А112МВ6УЗ, n=945об/мин, N=4 кВт, U=380 В</t>
  </si>
  <si>
    <t>-</t>
  </si>
  <si>
    <t>II</t>
  </si>
  <si>
    <t>A-122130пм</t>
  </si>
  <si>
    <t/>
  </si>
  <si>
    <t>ИТТ №А-120718пм</t>
  </si>
  <si>
    <t>компл</t>
  </si>
  <si>
    <t>Блочная насосная станция 10URS</t>
  </si>
  <si>
    <t xml:space="preserve"> </t>
  </si>
  <si>
    <t>БКП 2/ОГСВК</t>
  </si>
  <si>
    <t>13.ИСУП.5821220</t>
  </si>
  <si>
    <t>10PAA01AT002</t>
  </si>
  <si>
    <t>13.ИСУП.5821221</t>
  </si>
  <si>
    <t>10PAA01AT003</t>
  </si>
  <si>
    <t>13.ИСУП.5821222</t>
  </si>
  <si>
    <t>10PAA01AT004</t>
  </si>
  <si>
    <t>13.ИСУП.5821223</t>
  </si>
  <si>
    <t>10PAA01AT005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</si>
  <si>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</si>
  <si>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</si>
  <si>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</si>
  <si>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</si>
  <si>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</si>
  <si>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</si>
  <si>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№1.1</t>
  </si>
  <si>
    <t>в комплекте с шкафами электроуправления электродвигателем, контрольно-измерительными приборами – датчиками перепада уровня (по три штуки одного типа) , шкафами для КИП (внутренний контроль)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</si>
</sst>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"/>
  <sheetViews>
    <sheetView tabSelected="1" view="pageBreakPreview" zoomScale="60" zoomScaleNormal="75" workbookViewId="0">
      <selection activeCell="D6" sqref="D6"/>
    </sheetView>
  </sheetViews>
  <sheetFormatPr defaultRowHeight="15"/>
  <cols>
    <col min="1" max="1" width="5.28515625" style="3" customWidth="1"/>
    <col min="2" max="2" width="20.5703125" style="4" customWidth="1"/>
    <col min="3" max="3" width="11.28515625" style="4" customWidth="1"/>
    <col min="4" max="4" width="22.42578125" style="27" customWidth="1"/>
    <col min="5" max="5" width="20.42578125" style="3" customWidth="1"/>
    <col min="6" max="6" width="22.42578125" style="27" customWidth="1"/>
    <col min="7" max="7" width="17.42578125" style="4" customWidth="1"/>
    <col min="8" max="8" width="8.42578125" style="4" customWidth="1"/>
    <col min="9" max="9" width="9.42578125" style="4" customWidth="1"/>
    <col min="10" max="10" width="7.28515625" style="4" customWidth="1"/>
    <col min="11" max="11" width="7.28515625" style="4" hidden="1" customWidth="1"/>
    <col min="12" max="13" width="8.85546875" style="4" customWidth="1"/>
    <col min="14" max="14" width="18.28515625" style="4" customWidth="1"/>
    <col min="15" max="15" width="8.140625" style="3" customWidth="1"/>
    <col min="16" max="16" width="14.5703125" style="4" customWidth="1"/>
    <col min="17" max="17" width="17.5703125" style="4" customWidth="1"/>
    <col min="18" max="18" width="8.140625" style="4" customWidth="1"/>
    <col min="19" max="20" width="9.5703125" style="5" customWidth="1"/>
    <col min="21" max="23" width="13.7109375" style="5" customWidth="1"/>
    <col min="24" max="24" width="16.140625" style="5" customWidth="1"/>
    <col min="25" max="26" width="17.85546875" style="4" customWidth="1"/>
    <col min="27" max="27" width="15.7109375" style="28" customWidth="1"/>
    <col min="28" max="28" width="15.140625" style="4" customWidth="1"/>
    <col min="29" max="29" width="14.7109375" style="5" customWidth="1"/>
    <col min="30" max="30" width="28.140625" style="4" customWidth="1"/>
    <col min="31" max="31" width="17.85546875" style="4" customWidth="1"/>
    <col min="32" max="32" width="9.42578125" style="28" customWidth="1"/>
    <col min="33" max="33" width="15.140625" style="4" customWidth="1"/>
    <col min="34" max="16384" width="9.140625" style="4"/>
  </cols>
  <sheetData>
    <row r="1" spans="1:33" ht="18">
      <c r="AB1" s="30" t="s">
        <v>91</v>
      </c>
      <c r="AC1" s="30"/>
      <c r="AD1" s="30"/>
      <c r="AE1" s="30"/>
      <c r="AF1" s="30"/>
      <c r="AG1" s="30"/>
    </row>
    <row r="2" spans="1:33" ht="15.75" customHeight="1">
      <c r="A2" s="1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/>
      <c r="R2" s="3"/>
      <c r="S2" s="29"/>
      <c r="T2" s="29"/>
      <c r="U2" s="29"/>
      <c r="V2" s="29"/>
      <c r="W2" s="29"/>
      <c r="X2" s="29"/>
      <c r="Y2" s="29"/>
      <c r="Z2" s="29"/>
      <c r="AA2" s="29"/>
      <c r="AB2" s="29"/>
      <c r="AC2" s="4"/>
      <c r="AE2" s="5"/>
      <c r="AF2" s="4"/>
    </row>
    <row r="3" spans="1:33" ht="193.5" customHeight="1">
      <c r="A3" s="6" t="s">
        <v>0</v>
      </c>
      <c r="B3" s="7" t="s">
        <v>1</v>
      </c>
      <c r="C3" s="7" t="s">
        <v>2</v>
      </c>
      <c r="D3" s="8" t="s">
        <v>3</v>
      </c>
      <c r="E3" s="6" t="s">
        <v>40</v>
      </c>
      <c r="F3" s="8" t="s">
        <v>4</v>
      </c>
      <c r="G3" s="6" t="s">
        <v>5</v>
      </c>
      <c r="H3" s="6" t="s">
        <v>9</v>
      </c>
      <c r="I3" s="6" t="s">
        <v>16</v>
      </c>
      <c r="J3" s="6" t="s">
        <v>10</v>
      </c>
      <c r="K3" s="6"/>
      <c r="L3" s="7" t="s">
        <v>41</v>
      </c>
      <c r="M3" s="7" t="s">
        <v>42</v>
      </c>
      <c r="N3" s="6" t="s">
        <v>15</v>
      </c>
      <c r="O3" s="6" t="s">
        <v>6</v>
      </c>
      <c r="P3" s="6" t="s">
        <v>7</v>
      </c>
      <c r="Q3" s="6" t="s">
        <v>47</v>
      </c>
      <c r="R3" s="6" t="s">
        <v>6</v>
      </c>
      <c r="S3" s="9" t="s">
        <v>8</v>
      </c>
      <c r="T3" s="9" t="s">
        <v>50</v>
      </c>
      <c r="U3" s="9" t="s">
        <v>12</v>
      </c>
      <c r="V3" s="9" t="s">
        <v>13</v>
      </c>
      <c r="W3" s="9" t="s">
        <v>49</v>
      </c>
      <c r="X3" s="9" t="s">
        <v>14</v>
      </c>
      <c r="Y3" s="6" t="s">
        <v>43</v>
      </c>
      <c r="Z3" s="6" t="s">
        <v>11</v>
      </c>
      <c r="AA3" s="10" t="s">
        <v>44</v>
      </c>
      <c r="AB3" s="6" t="s">
        <v>45</v>
      </c>
      <c r="AC3" s="9" t="s">
        <v>57</v>
      </c>
      <c r="AD3" s="6" t="s">
        <v>58</v>
      </c>
      <c r="AE3" s="6" t="s">
        <v>59</v>
      </c>
      <c r="AF3" s="10" t="s">
        <v>60</v>
      </c>
      <c r="AG3" s="6" t="s">
        <v>61</v>
      </c>
    </row>
    <row r="4" spans="1:33" s="11" customFormat="1" ht="15.75">
      <c r="A4" s="6">
        <v>1</v>
      </c>
      <c r="B4" s="6" t="s">
        <v>17</v>
      </c>
      <c r="C4" s="6" t="s">
        <v>18</v>
      </c>
      <c r="D4" s="6" t="s">
        <v>19</v>
      </c>
      <c r="E4" s="6" t="s">
        <v>20</v>
      </c>
      <c r="F4" s="8" t="s">
        <v>21</v>
      </c>
      <c r="G4" s="6" t="s">
        <v>22</v>
      </c>
      <c r="H4" s="6" t="s">
        <v>23</v>
      </c>
      <c r="I4" s="6" t="s">
        <v>24</v>
      </c>
      <c r="J4" s="6" t="s">
        <v>25</v>
      </c>
      <c r="K4" s="6"/>
      <c r="L4" s="6" t="s">
        <v>26</v>
      </c>
      <c r="M4" s="6" t="s">
        <v>27</v>
      </c>
      <c r="N4" s="6" t="s">
        <v>28</v>
      </c>
      <c r="O4" s="6" t="s">
        <v>29</v>
      </c>
      <c r="P4" s="6" t="s">
        <v>30</v>
      </c>
      <c r="Q4" s="6" t="s">
        <v>31</v>
      </c>
      <c r="R4" s="6" t="s">
        <v>32</v>
      </c>
      <c r="S4" s="6" t="s">
        <v>33</v>
      </c>
      <c r="T4" s="6" t="s">
        <v>34</v>
      </c>
      <c r="U4" s="6" t="s">
        <v>35</v>
      </c>
      <c r="V4" s="6" t="s">
        <v>36</v>
      </c>
      <c r="W4" s="6" t="s">
        <v>37</v>
      </c>
      <c r="X4" s="6" t="s">
        <v>38</v>
      </c>
      <c r="Y4" s="6" t="s">
        <v>39</v>
      </c>
      <c r="Z4" s="6" t="s">
        <v>46</v>
      </c>
      <c r="AA4" s="6" t="s">
        <v>48</v>
      </c>
      <c r="AB4" s="6" t="s">
        <v>51</v>
      </c>
      <c r="AC4" s="6" t="s">
        <v>52</v>
      </c>
      <c r="AD4" s="6" t="s">
        <v>53</v>
      </c>
      <c r="AE4" s="6" t="s">
        <v>54</v>
      </c>
      <c r="AF4" s="6" t="s">
        <v>55</v>
      </c>
      <c r="AG4" s="6" t="s">
        <v>56</v>
      </c>
    </row>
    <row r="5" spans="1:33" ht="150">
      <c r="A5" s="12" t="s">
        <v>62</v>
      </c>
      <c r="B5" s="13" t="s">
        <v>63</v>
      </c>
      <c r="C5" s="13" t="s">
        <v>64</v>
      </c>
      <c r="D5" s="14" t="s">
        <v>65</v>
      </c>
      <c r="E5" s="12" t="s">
        <v>66</v>
      </c>
      <c r="F5" s="14" t="s">
        <v>67</v>
      </c>
      <c r="G5" s="13"/>
      <c r="H5" s="13">
        <v>4</v>
      </c>
      <c r="I5" s="13" t="s">
        <v>68</v>
      </c>
      <c r="J5" s="13" t="s">
        <v>69</v>
      </c>
      <c r="K5" s="13"/>
      <c r="L5" s="13"/>
      <c r="M5" s="13"/>
      <c r="N5" s="13" t="s">
        <v>70</v>
      </c>
      <c r="O5" s="12" t="s">
        <v>71</v>
      </c>
      <c r="P5" s="13" t="s">
        <v>72</v>
      </c>
      <c r="Q5" s="13"/>
      <c r="R5" s="13"/>
      <c r="S5" s="15">
        <v>1</v>
      </c>
      <c r="T5" s="15" t="s">
        <v>73</v>
      </c>
      <c r="U5" s="15">
        <v>0</v>
      </c>
      <c r="V5" s="15">
        <f>S5*U5</f>
        <v>0</v>
      </c>
      <c r="W5" s="15">
        <f>ROUND(V5*0.18,2)</f>
        <v>0</v>
      </c>
      <c r="X5" s="15">
        <f>V5+W5</f>
        <v>0</v>
      </c>
      <c r="Y5" s="13"/>
      <c r="Z5" s="13" t="s">
        <v>74</v>
      </c>
      <c r="AA5" s="16">
        <v>42825</v>
      </c>
      <c r="AB5" s="13" t="s">
        <v>75</v>
      </c>
      <c r="AC5" s="15" t="s">
        <v>76</v>
      </c>
      <c r="AD5" s="13" t="s">
        <v>92</v>
      </c>
      <c r="AE5" s="13"/>
      <c r="AF5" s="16"/>
      <c r="AG5" s="13" t="s">
        <v>68</v>
      </c>
    </row>
    <row r="6" spans="1:33" ht="150">
      <c r="A6" s="12" t="s">
        <v>17</v>
      </c>
      <c r="B6" s="13" t="s">
        <v>77</v>
      </c>
      <c r="C6" s="13" t="s">
        <v>78</v>
      </c>
      <c r="D6" s="14" t="s">
        <v>65</v>
      </c>
      <c r="E6" s="12" t="s">
        <v>66</v>
      </c>
      <c r="F6" s="14" t="s">
        <v>67</v>
      </c>
      <c r="G6" s="13"/>
      <c r="H6" s="13">
        <v>4</v>
      </c>
      <c r="I6" s="13" t="s">
        <v>68</v>
      </c>
      <c r="J6" s="13" t="s">
        <v>69</v>
      </c>
      <c r="K6" s="13"/>
      <c r="L6" s="13"/>
      <c r="M6" s="13"/>
      <c r="N6" s="13" t="s">
        <v>70</v>
      </c>
      <c r="O6" s="12" t="s">
        <v>71</v>
      </c>
      <c r="P6" s="13" t="s">
        <v>72</v>
      </c>
      <c r="Q6" s="13"/>
      <c r="R6" s="13"/>
      <c r="S6" s="15">
        <v>1</v>
      </c>
      <c r="T6" s="15" t="s">
        <v>73</v>
      </c>
      <c r="U6" s="15">
        <v>0</v>
      </c>
      <c r="V6" s="15">
        <f>S6*U6</f>
        <v>0</v>
      </c>
      <c r="W6" s="15">
        <f>ROUND(V6*0.18,2)</f>
        <v>0</v>
      </c>
      <c r="X6" s="15">
        <f>V6+W6</f>
        <v>0</v>
      </c>
      <c r="Y6" s="13"/>
      <c r="Z6" s="13" t="s">
        <v>74</v>
      </c>
      <c r="AA6" s="16">
        <v>42825</v>
      </c>
      <c r="AB6" s="13" t="s">
        <v>75</v>
      </c>
      <c r="AC6" s="15" t="s">
        <v>76</v>
      </c>
      <c r="AD6" s="13" t="s">
        <v>92</v>
      </c>
      <c r="AE6" s="13"/>
      <c r="AF6" s="16"/>
      <c r="AG6" s="13" t="s">
        <v>68</v>
      </c>
    </row>
    <row r="7" spans="1:33" ht="150">
      <c r="A7" s="12" t="s">
        <v>18</v>
      </c>
      <c r="B7" s="13" t="s">
        <v>79</v>
      </c>
      <c r="C7" s="13" t="s">
        <v>80</v>
      </c>
      <c r="D7" s="14" t="s">
        <v>65</v>
      </c>
      <c r="E7" s="12" t="s">
        <v>66</v>
      </c>
      <c r="F7" s="14" t="s">
        <v>67</v>
      </c>
      <c r="G7" s="13"/>
      <c r="H7" s="13">
        <v>4</v>
      </c>
      <c r="I7" s="13" t="s">
        <v>68</v>
      </c>
      <c r="J7" s="13" t="s">
        <v>69</v>
      </c>
      <c r="K7" s="13"/>
      <c r="L7" s="13"/>
      <c r="M7" s="13"/>
      <c r="N7" s="13" t="s">
        <v>70</v>
      </c>
      <c r="O7" s="12" t="s">
        <v>71</v>
      </c>
      <c r="P7" s="13" t="s">
        <v>72</v>
      </c>
      <c r="Q7" s="13"/>
      <c r="R7" s="13"/>
      <c r="S7" s="15">
        <v>1</v>
      </c>
      <c r="T7" s="15" t="s">
        <v>73</v>
      </c>
      <c r="U7" s="15">
        <v>0</v>
      </c>
      <c r="V7" s="15">
        <f>S7*U7</f>
        <v>0</v>
      </c>
      <c r="W7" s="15">
        <f>ROUND(V7*0.18,2)</f>
        <v>0</v>
      </c>
      <c r="X7" s="15">
        <f>V7+W7</f>
        <v>0</v>
      </c>
      <c r="Y7" s="13"/>
      <c r="Z7" s="13" t="s">
        <v>74</v>
      </c>
      <c r="AA7" s="16">
        <v>42825</v>
      </c>
      <c r="AB7" s="13" t="s">
        <v>75</v>
      </c>
      <c r="AC7" s="15" t="s">
        <v>76</v>
      </c>
      <c r="AD7" s="13" t="s">
        <v>92</v>
      </c>
      <c r="AE7" s="13"/>
      <c r="AF7" s="16"/>
      <c r="AG7" s="13" t="s">
        <v>68</v>
      </c>
    </row>
    <row r="8" spans="1:33" ht="150">
      <c r="A8" s="12" t="s">
        <v>19</v>
      </c>
      <c r="B8" s="13" t="s">
        <v>81</v>
      </c>
      <c r="C8" s="13" t="s">
        <v>82</v>
      </c>
      <c r="D8" s="14" t="s">
        <v>65</v>
      </c>
      <c r="E8" s="12" t="s">
        <v>66</v>
      </c>
      <c r="F8" s="14" t="s">
        <v>67</v>
      </c>
      <c r="G8" s="13"/>
      <c r="H8" s="13">
        <v>4</v>
      </c>
      <c r="I8" s="13" t="s">
        <v>68</v>
      </c>
      <c r="J8" s="13" t="s">
        <v>69</v>
      </c>
      <c r="K8" s="13"/>
      <c r="L8" s="13"/>
      <c r="M8" s="13"/>
      <c r="N8" s="13" t="s">
        <v>70</v>
      </c>
      <c r="O8" s="12" t="s">
        <v>71</v>
      </c>
      <c r="P8" s="13" t="s">
        <v>72</v>
      </c>
      <c r="Q8" s="13"/>
      <c r="R8" s="13"/>
      <c r="S8" s="15">
        <v>1</v>
      </c>
      <c r="T8" s="15" t="s">
        <v>73</v>
      </c>
      <c r="U8" s="15">
        <v>0</v>
      </c>
      <c r="V8" s="15">
        <f>S8*U8</f>
        <v>0</v>
      </c>
      <c r="W8" s="15">
        <f>ROUND(V8*0.18,2)</f>
        <v>0</v>
      </c>
      <c r="X8" s="15">
        <f>V8+W8</f>
        <v>0</v>
      </c>
      <c r="Y8" s="13"/>
      <c r="Z8" s="13" t="s">
        <v>74</v>
      </c>
      <c r="AA8" s="16">
        <v>42825</v>
      </c>
      <c r="AB8" s="13" t="s">
        <v>75</v>
      </c>
      <c r="AC8" s="15" t="s">
        <v>76</v>
      </c>
      <c r="AD8" s="13" t="s">
        <v>92</v>
      </c>
      <c r="AE8" s="13"/>
      <c r="AF8" s="16"/>
      <c r="AG8" s="13" t="s">
        <v>68</v>
      </c>
    </row>
    <row r="9" spans="1:33" ht="150">
      <c r="A9" s="12" t="s">
        <v>20</v>
      </c>
      <c r="B9" s="13" t="s">
        <v>83</v>
      </c>
      <c r="C9" s="13" t="s">
        <v>84</v>
      </c>
      <c r="D9" s="14" t="s">
        <v>65</v>
      </c>
      <c r="E9" s="12" t="s">
        <v>66</v>
      </c>
      <c r="F9" s="14" t="s">
        <v>67</v>
      </c>
      <c r="G9" s="13"/>
      <c r="H9" s="13">
        <v>4</v>
      </c>
      <c r="I9" s="13" t="s">
        <v>68</v>
      </c>
      <c r="J9" s="13" t="s">
        <v>69</v>
      </c>
      <c r="K9" s="13"/>
      <c r="L9" s="13"/>
      <c r="M9" s="13"/>
      <c r="N9" s="13" t="s">
        <v>70</v>
      </c>
      <c r="O9" s="12" t="s">
        <v>71</v>
      </c>
      <c r="P9" s="13" t="s">
        <v>72</v>
      </c>
      <c r="Q9" s="13"/>
      <c r="R9" s="13"/>
      <c r="S9" s="15">
        <v>1</v>
      </c>
      <c r="T9" s="15" t="s">
        <v>73</v>
      </c>
      <c r="U9" s="15">
        <v>0</v>
      </c>
      <c r="V9" s="15">
        <f>S9*U9</f>
        <v>0</v>
      </c>
      <c r="W9" s="15">
        <f>ROUND(V9*0.18,2)</f>
        <v>0</v>
      </c>
      <c r="X9" s="15">
        <f>V9+W9</f>
        <v>0</v>
      </c>
      <c r="Y9" s="13"/>
      <c r="Z9" s="13" t="s">
        <v>74</v>
      </c>
      <c r="AA9" s="16">
        <v>42825</v>
      </c>
      <c r="AB9" s="13" t="s">
        <v>75</v>
      </c>
      <c r="AC9" s="15" t="s">
        <v>76</v>
      </c>
      <c r="AD9" s="13" t="s">
        <v>92</v>
      </c>
      <c r="AE9" s="13"/>
      <c r="AF9" s="16"/>
      <c r="AG9" s="13" t="s">
        <v>68</v>
      </c>
    </row>
    <row r="10" spans="1:33">
      <c r="A10" s="12"/>
      <c r="B10" s="13"/>
      <c r="C10" s="13"/>
      <c r="D10" s="14"/>
      <c r="E10" s="12"/>
      <c r="F10" s="14"/>
      <c r="G10" s="13"/>
      <c r="H10" s="13"/>
      <c r="I10" s="13"/>
      <c r="J10" s="13"/>
      <c r="K10" s="13"/>
      <c r="L10" s="13"/>
      <c r="M10" s="13"/>
      <c r="N10" s="13" t="s">
        <v>85</v>
      </c>
      <c r="O10" s="12"/>
      <c r="P10" s="13"/>
      <c r="Q10" s="13"/>
      <c r="R10" s="13"/>
      <c r="S10" s="15">
        <f>SUM(S5:S9)</f>
        <v>5</v>
      </c>
      <c r="T10" s="15"/>
      <c r="U10" s="15"/>
      <c r="V10" s="15">
        <f>SUM(V5:V9)</f>
        <v>0</v>
      </c>
      <c r="W10" s="15">
        <f>SUM(W5:W9)</f>
        <v>0</v>
      </c>
      <c r="X10" s="15">
        <f>SUM(X5:X9)</f>
        <v>0</v>
      </c>
      <c r="Y10" s="13"/>
      <c r="Z10" s="13"/>
      <c r="AA10" s="16"/>
      <c r="AB10" s="13"/>
      <c r="AC10" s="15"/>
      <c r="AD10" s="13"/>
      <c r="AE10" s="13"/>
      <c r="AF10" s="16"/>
      <c r="AG10" s="13"/>
    </row>
    <row r="11" spans="1:33">
      <c r="A11" s="17"/>
      <c r="B11" s="18"/>
      <c r="C11" s="18"/>
      <c r="D11" s="19"/>
      <c r="E11" s="17"/>
      <c r="F11" s="19"/>
      <c r="G11" s="18"/>
      <c r="H11" s="18"/>
      <c r="I11" s="18"/>
      <c r="J11" s="18"/>
      <c r="K11" s="18"/>
      <c r="L11" s="18"/>
      <c r="M11" s="18"/>
      <c r="N11" s="18"/>
      <c r="O11" s="17"/>
      <c r="P11" s="18"/>
      <c r="Q11" s="18"/>
      <c r="R11" s="18"/>
      <c r="S11" s="20"/>
      <c r="T11" s="20"/>
      <c r="U11" s="20"/>
      <c r="V11" s="20"/>
      <c r="W11" s="20"/>
      <c r="X11" s="20"/>
      <c r="Y11" s="18"/>
      <c r="Z11" s="18"/>
      <c r="AA11" s="21"/>
      <c r="AB11" s="18"/>
      <c r="AC11" s="20"/>
      <c r="AD11" s="18"/>
      <c r="AE11" s="18"/>
      <c r="AF11" s="21"/>
      <c r="AG11" s="18"/>
    </row>
    <row r="12" spans="1:33">
      <c r="A12" s="22"/>
      <c r="B12" s="23"/>
      <c r="C12" s="23"/>
      <c r="D12" s="24"/>
      <c r="E12" s="22"/>
      <c r="F12" s="24"/>
      <c r="G12" s="23"/>
      <c r="H12" s="23"/>
      <c r="I12" s="23"/>
      <c r="J12" s="23"/>
      <c r="K12" s="23"/>
      <c r="L12" s="23"/>
      <c r="M12" s="23"/>
      <c r="N12" s="23"/>
      <c r="O12" s="22"/>
      <c r="P12" s="23"/>
      <c r="Q12" s="23"/>
      <c r="R12" s="23"/>
      <c r="S12" s="25"/>
      <c r="T12" s="25"/>
      <c r="U12" s="25"/>
      <c r="V12" s="25"/>
      <c r="W12" s="25"/>
      <c r="X12" s="25"/>
      <c r="Y12" s="23"/>
      <c r="Z12" s="23"/>
      <c r="AA12" s="26"/>
      <c r="AB12" s="23"/>
      <c r="AC12" s="25"/>
      <c r="AD12" s="23"/>
      <c r="AE12" s="23"/>
      <c r="AF12" s="26"/>
      <c r="AG12" s="23"/>
    </row>
    <row r="13" spans="1:33">
      <c r="A13" s="22"/>
      <c r="B13" s="23"/>
      <c r="C13" s="23"/>
      <c r="D13" s="24"/>
      <c r="E13" s="22"/>
      <c r="F13" s="24"/>
      <c r="G13" s="23"/>
      <c r="H13" s="23"/>
      <c r="I13" s="23"/>
      <c r="J13" s="23" t="s">
        <v>86</v>
      </c>
      <c r="K13" s="23"/>
      <c r="L13" s="23"/>
      <c r="M13" s="23"/>
      <c r="N13" s="23"/>
      <c r="O13" s="22"/>
      <c r="P13" s="23"/>
      <c r="Q13" s="23"/>
      <c r="R13" s="23"/>
      <c r="S13" s="25"/>
      <c r="T13" s="25"/>
      <c r="U13" s="25"/>
      <c r="V13" s="25"/>
      <c r="W13" s="25"/>
      <c r="X13" s="25"/>
      <c r="Y13" s="23"/>
      <c r="Z13" s="23"/>
      <c r="AA13" s="26"/>
      <c r="AB13" s="23"/>
      <c r="AC13" s="25"/>
      <c r="AD13" s="23"/>
      <c r="AE13" s="23"/>
      <c r="AF13" s="26"/>
      <c r="AG13" s="23"/>
    </row>
    <row r="14" spans="1:33">
      <c r="A14" s="22"/>
      <c r="B14" s="23"/>
      <c r="C14" s="23"/>
      <c r="D14" s="24"/>
      <c r="E14" s="22" t="s">
        <v>87</v>
      </c>
      <c r="F14" s="24"/>
      <c r="G14" s="23"/>
      <c r="H14" s="23"/>
      <c r="I14" s="23"/>
      <c r="J14" s="23"/>
      <c r="K14" s="23"/>
      <c r="L14" s="23"/>
      <c r="M14" s="23"/>
      <c r="N14" s="23"/>
      <c r="O14" s="22"/>
      <c r="P14" s="23"/>
      <c r="Q14" s="23"/>
      <c r="R14" s="23"/>
      <c r="S14" s="25" t="s">
        <v>88</v>
      </c>
      <c r="T14" s="25"/>
      <c r="U14" s="25"/>
      <c r="V14" s="25"/>
      <c r="W14" s="25"/>
      <c r="X14" s="25"/>
      <c r="Y14" s="23"/>
      <c r="Z14" s="23"/>
      <c r="AA14" s="26"/>
      <c r="AB14" s="23"/>
      <c r="AC14" s="25"/>
      <c r="AD14" s="23"/>
      <c r="AE14" s="23"/>
      <c r="AF14" s="26"/>
      <c r="AG14" s="23"/>
    </row>
    <row r="15" spans="1:33">
      <c r="A15" s="22"/>
      <c r="B15" s="23"/>
      <c r="C15" s="23"/>
      <c r="D15" s="24"/>
      <c r="E15" s="22" t="s">
        <v>89</v>
      </c>
      <c r="F15" s="24"/>
      <c r="G15" s="23"/>
      <c r="H15" s="23"/>
      <c r="I15" s="23"/>
      <c r="J15" s="23"/>
      <c r="K15" s="23"/>
      <c r="L15" s="23"/>
      <c r="M15" s="23"/>
      <c r="N15" s="23"/>
      <c r="O15" s="22"/>
      <c r="P15" s="23"/>
      <c r="Q15" s="23"/>
      <c r="R15" s="23"/>
      <c r="S15" s="25" t="s">
        <v>89</v>
      </c>
      <c r="T15" s="25"/>
      <c r="U15" s="25"/>
      <c r="V15" s="25"/>
      <c r="W15" s="25"/>
      <c r="X15" s="25"/>
      <c r="Y15" s="23"/>
      <c r="Z15" s="23"/>
      <c r="AA15" s="26"/>
      <c r="AB15" s="23"/>
      <c r="AC15" s="25"/>
      <c r="AD15" s="23"/>
      <c r="AE15" s="23"/>
      <c r="AF15" s="26"/>
      <c r="AG15" s="23"/>
    </row>
    <row r="16" spans="1:33">
      <c r="A16" s="22"/>
      <c r="B16" s="23"/>
      <c r="C16" s="23"/>
      <c r="D16" s="24"/>
      <c r="E16" s="22"/>
      <c r="F16" s="24" t="s">
        <v>90</v>
      </c>
      <c r="G16" s="23"/>
      <c r="H16" s="23"/>
      <c r="I16" s="23"/>
      <c r="J16" s="23"/>
      <c r="K16" s="23"/>
      <c r="L16" s="23"/>
      <c r="M16" s="23"/>
      <c r="N16" s="23"/>
      <c r="O16" s="22"/>
      <c r="P16" s="23"/>
      <c r="Q16" s="23"/>
      <c r="R16" s="23"/>
      <c r="S16" s="25"/>
      <c r="T16" s="25" t="s">
        <v>90</v>
      </c>
      <c r="U16" s="25"/>
      <c r="V16" s="25"/>
      <c r="W16" s="25"/>
      <c r="X16" s="25"/>
      <c r="Y16" s="23"/>
      <c r="Z16" s="23"/>
      <c r="AA16" s="26"/>
      <c r="AB16" s="23"/>
      <c r="AC16" s="25"/>
      <c r="AD16" s="23"/>
      <c r="AE16" s="23"/>
      <c r="AF16" s="26"/>
      <c r="AG16" s="23"/>
    </row>
  </sheetData>
  <autoFilter ref="A4:AB4"/>
  <mergeCells count="3">
    <mergeCell ref="B2:P2"/>
    <mergeCell ref="S2:AB2"/>
    <mergeCell ref="AB1:AG1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2013-03-06T08:00:43Z</cp:lastPrinted>
  <dcterms:created xsi:type="dcterms:W3CDTF">2007-11-07T07:16:05Z</dcterms:created>
  <dcterms:modified xsi:type="dcterms:W3CDTF">2015-03-17T12:28:45Z</dcterms:modified>
</cp:coreProperties>
</file>